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C4AA366E-6B05-4F37-88C3-D21CB85E110A}"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T7" i="1"/>
</calcChain>
</file>

<file path=xl/sharedStrings.xml><?xml version="1.0" encoding="utf-8"?>
<sst xmlns="http://schemas.openxmlformats.org/spreadsheetml/2006/main" count="430" uniqueCount="224">
  <si>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</si>
  <si>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</si>
  <si>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</si>
  <si>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</si>
  <si>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</si>
  <si>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</si>
  <si>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</si>
  <si>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</si>
  <si>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</si>
  <si>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</si>
  <si>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</si>
  <si>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</si>
  <si>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</si>
  <si>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</si>
  <si>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</si>
  <si>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</si>
  <si>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</si>
  <si>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</si>
  <si>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</si>
  <si>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</si>
  <si>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</si>
  <si>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</si>
  <si>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</si>
  <si>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</si>
  <si>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</si>
  <si>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</si>
  <si>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</si>
  <si>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</si>
  <si>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</si>
  <si>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</si>
  <si>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</si>
  <si>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</si>
  <si>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</si>
  <si>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</si>
  <si>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</si>
  <si>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</si>
  <si>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</si>
  <si>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</si>
  <si>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</si>
  <si>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</si>
  <si>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</si>
  <si>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</si>
  <si>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</si>
  <si>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</si>
  <si>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</si>
  <si>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</si>
  <si>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</si>
  <si>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</si>
  <si>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</si>
  <si>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</si>
  <si>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</si>
  <si>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</si>
  <si>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</si>
  <si>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</si>
  <si>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</si>
  <si>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</si>
  <si>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</si>
  <si>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</si>
  <si>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</si>
  <si>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</si>
  <si>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</si>
  <si>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</si>
  <si>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</si>
  <si>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</si>
  <si>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</si>
  <si>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</si>
  <si>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</si>
  <si>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</si>
  <si>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</si>
  <si>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</si>
  <si>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</si>
  <si>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</si>
  <si>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</si>
  <si>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Kutrovátz, K; Geszler, N</t>
  </si>
  <si>
    <t/>
  </si>
  <si>
    <t>Kutrovatz, Kitti; Geszler, Nikolett</t>
  </si>
  <si>
    <t>Quality Time as Focused Time? The Role of Focused Parental Time on the Wellbeing of Adolescents</t>
  </si>
  <si>
    <t>JOURNAL OF FAMILY ISSUES</t>
  </si>
  <si>
    <t>English</t>
  </si>
  <si>
    <t>Article</t>
  </si>
  <si>
    <t>quality time; parental time; focused time; intensive parenting; subjective wellbeing; adolescence</t>
  </si>
  <si>
    <t>MOTHERS TIME; FAMILY TIME; CHILD; SPEND; WORK; PREDICTORS; EMPLOYMENT; PRESSURES; NOMAGUCHI; PATTERNS</t>
  </si>
  <si>
    <t>A squeezed feeling of time might influence the quality of parental time and thus parental engagement. Using recent Hungarian quantitative data on representative parent-child dyads (n = 1000) based on subjective estimations and evaluations of parental time, this study aims to grasp the often used notion of quality time. We concentrate on the aspect of focus in parental attention and compare parents' and adolescents' perspectives to reveal the impact of the former on teenagers' subjective wellbeing. Results indicate that quality time matters; in addition, teenagers' perceptions about focused parental time is a more significant factor in relation to wellbeing than parents' perceptions, and the latter has a greater impact on life satisfaction than enrichment activities. However, when there is a lack of shared time, enrichment activities might compensate for this shortage. Finally, we propose that class inequalities are further enhanced and reproduced by unequal access to quality time and intensive parenting practices.</t>
  </si>
  <si>
    <t>[Kutrovatz, Kitti] Corvinus Univ Budapest, Eotvos Lorand Res Network, Supported Res Grp, Hungarian Acad Sci,Social Epidemiol Res Grp, Budapest, Hungary; [Geszler, Nikolett] Corvinus Univ Budapest, Dept Sociol &amp; Social Policy, Budapest, Hungary</t>
  </si>
  <si>
    <t>Hungarian Academy of Sciences; Corvinus University Budapest; Eotvos Lorand Research Network; Corvinus University Budapest</t>
  </si>
  <si>
    <t>Kutrovátz, K (corresponding author), Corvinus Univ Budapest, Kozraktar Utca 4-6, H-1093 Budapest, Hungary.</t>
  </si>
  <si>
    <t>kitti.kutrovatz@uni-corvinus.hu</t>
  </si>
  <si>
    <t>Kutrovatz, Kitti/IXD-6228-2023</t>
  </si>
  <si>
    <t>Kutrovatz, Kitti/0000-0002-0278-6794</t>
  </si>
  <si>
    <t>Hungarian National Research Development and Innovation Office [K120086]</t>
  </si>
  <si>
    <t>Hungarian National Research Development and Innovation Office(National Research, Development &amp; Innovation Office (NRDIO) - Hungary)</t>
  </si>
  <si>
    <t>The author(s) disclosed receipt of the following financial support for the research, authorship, and/or publication of this article: The research was supported by the Hungarian National Research Development and Innovation Office. Grant number: K120086, 'Race against time'. Principal investigator: Beata Nagy.</t>
  </si>
  <si>
    <t>SAGE PUBLICATIONS INC</t>
  </si>
  <si>
    <t>THOUSAND OAKS</t>
  </si>
  <si>
    <t>2455 TELLER RD, THOUSAND OAKS, CA 91320 USA</t>
  </si>
  <si>
    <t>0192-513X</t>
  </si>
  <si>
    <t>1552-5481</t>
  </si>
  <si>
    <t>J FAM ISSUES</t>
  </si>
  <si>
    <t>J. Fam. Issues</t>
  </si>
  <si>
    <t>NOV</t>
  </si>
  <si>
    <t>10.1177/0192513X221113857</t>
  </si>
  <si>
    <t>JUL 2022</t>
  </si>
  <si>
    <t>Family Studies</t>
  </si>
  <si>
    <t>Social Science Citation Index (SSCI)</t>
  </si>
  <si>
    <t>T6RH5</t>
  </si>
  <si>
    <t>2023-10-22</t>
  </si>
  <si>
    <t>WOS:000825074100001</t>
  </si>
  <si>
    <t>Kondratyeva, VV; Subbotina, TM; Molnar, A</t>
  </si>
  <si>
    <t>Kondratyeva, V. V.; Subbotina, T. M.; Molnar, A.</t>
  </si>
  <si>
    <t>The Motif of the Girl's Growing Up Journey in Russian and Hungarian Prose of the Middle of the Twentieth Century</t>
  </si>
  <si>
    <t>NOVYI FILOLOGICHESKII VESTNIK-NEW PHILOLOGICAL BULLETIN</t>
  </si>
  <si>
    <t>Chinese</t>
  </si>
  <si>
    <t>tradition; Russian literature; Hungarian literature; travel; path/road; growing up; folk culture; gender aspect; road plot</t>
  </si>
  <si>
    <t>The article attempts to describe the characteristic features of the situation of describing a growing up process as a journey on the basis of a comparative consideration of works about girls (young women) created by Russian and Hungarian authors in the middle of the 20th century. The significance of the tradition of depicting the growing up of a child (teenager, young man) as a physical movement through the  alien space laid down by A. P. Chekhov in the novel The Steppe. The analysis of short novels and short stories by A. Platonov, L. Voronkova, M. Gergey is carried out on the basis of comparative historical and comparative typological methods, taking into account the mythopoetic approach. During the analysis, common features of the depicted situation are revealed: loss of the initial (home) equilibrium, physical movement through the alien space, testing by society, constructing a new character status, intellectual-personal reflection. Attention is paid to the features of the female version of the studied canon: perception of a house as a female system, the justification of close connection and continuity in the relationship between mother and daughter, the expansion of the functions of the elder sister and their displacement by maternal functions. The fundamental difference between the pathways of growing up as a teenage girl and as a boy is that the former one is closed in the house. The appeal to the short stories and short novels by A. Platonov, L. Voronkova, M. Gergey allows us to conclude about the commonality of the universal situation that is their essence, as well as the undoubted similarity of discursive organization and narrative techniques.</t>
  </si>
  <si>
    <t>[Kondratyeva, V. V.; Subbotina, T. M.] Branch Rostov State Univ Econ, Taganrog Inst, Dept Russian Language &amp; Literature, Rostov Na Donu, Russia; [Molnar, A.] Univ Debrecen, Inst Slavist, Debrecen, Hungary</t>
  </si>
  <si>
    <t>Rostov State University of Economics; University of Debrecen</t>
  </si>
  <si>
    <t>Kondratyeva, VV (corresponding author), Branch Rostov State Univ Econ, Taganrog Inst, Dept Russian Language &amp; Literature, Rostov Na Donu, Russia.</t>
  </si>
  <si>
    <t>viktoriya_vk@mail.ru; tamarlen@mail.ru; molnar.angelika@arts.unideb.hu</t>
  </si>
  <si>
    <t>Molnar, Angelika/C-9032-2019</t>
  </si>
  <si>
    <t>Molnar, Angelika/0000-0002-7896-1480; Kondrat'eva, Viktoria/0000-0003-2388-2088</t>
  </si>
  <si>
    <t>RUSSIAN STATE UNIV HUMANITIES</t>
  </si>
  <si>
    <t>MOSCOW GSP-3</t>
  </si>
  <si>
    <t>MIUSSKAYA SQ 6, MOSCOW GSP-3, 125993, RUSSIA</t>
  </si>
  <si>
    <t>2072-9316</t>
  </si>
  <si>
    <t>NOVYI FILOL VESTN</t>
  </si>
  <si>
    <t>Novyi Filol. Vestn.</t>
  </si>
  <si>
    <t>10.54770/20729316-2022-2-285</t>
  </si>
  <si>
    <t>Literature</t>
  </si>
  <si>
    <t>Emerging Sources Citation Index (ESCI)</t>
  </si>
  <si>
    <t>5J2YX</t>
  </si>
  <si>
    <t>WOS:000868912400022</t>
  </si>
  <si>
    <t>Hajdu, G; Hajdu, T</t>
  </si>
  <si>
    <t>Hajdu, Gabor; Hajdu, Tamas</t>
  </si>
  <si>
    <t>The long-term impact of restricted access to abortion on children's socioeconomic outcomes</t>
  </si>
  <si>
    <t>PLOS ONE</t>
  </si>
  <si>
    <t>We examine the long-term consequences of restricted access to abortion following a change in the Hungarian abortion law in 1974. Due to a change that restricted access to legal abortions, the number of induced abortions decreased from 169,650 to 102,022 between 1973 and 1974, whereas the number of live births increased from 156,224 to 186,288. We analyze the effects on the adult outcomes of the affected cohort of newborns (educational attainment, labor market participation, teen fertility). We use matched large-scale, individual-level administrative datasets of the Hungarian Central Statistical Office (population census 2011; live birth register), and we estimate the effects by comparing children born within a short timespan around the time the law change came into effect. We apply a difference-in-differences approach, building on the special rules of the new law that, despite the severe restriction, still made abortion permissible for selected groups of women. We control for the compositional change in the population of parents, rule out the effect of (unobserved) time trends and other potential behavioral responses to the law change, and draw causal inferences. We find that restricted access to abortion had, on average, a negative impact on the socioeconomic outcomes of the affected cohort of children. Children born after the law change have had worse educational outcomes, a greater likelihood of being unemployed at age 37, and a higher probability of being a teen parent.</t>
  </si>
  <si>
    <t>[Hajdu, Gabor] Ctr Social Sci, Inst Sociol, Budapest, Hungary; [Hajdu, Tamas] Ctr Econ &amp; Reg Studies, Inst Econ, Budapest, Hungary</t>
  </si>
  <si>
    <t>Eotvos Lorand Research Network; Hungarian Academy of Sciences; Hungarian Centre for Social Sciences; Eotvos Lorand Research Network; Hungarian Academy of Sciences; Hungarian Centre for Economic &amp; Regional Studies</t>
  </si>
  <si>
    <t>Hajdu, G (corresponding author), Ctr Social Sci, Inst Sociol, Budapest, Hungary.</t>
  </si>
  <si>
    <t>hajdu.gabor@tk.hu</t>
  </si>
  <si>
    <t>Hajdu, Gábor/S-6675-2018; Hajdu, Tamás/M-5315-2018</t>
  </si>
  <si>
    <t>Hajdu, Gábor/0000-0002-7943-1668; Hajdu, Tamás/0000-0002-9533-7727</t>
  </si>
  <si>
    <t>Hungarian National Research, Development and Innovation Office - NKFIH [FK 124384]; Lendulet program of the Hungarian Academy of Sciences [LP2018-2/2018]</t>
  </si>
  <si>
    <t>Hungarian National Research, Development and Innovation Office - NKFIH; Lendulet program of the Hungarian Academy of Sciences</t>
  </si>
  <si>
    <t>This work was supported by the Hungarian National Research, Development and Innovation Office - NKFIH (grant no. FK 124384). TH was supported by the Lendulet program of the Hungarian Academy of Sciences (grant no. LP2018-2/2018). The funders had no role in study design, data collection and analysis, decision to publish, or preparation of the manuscript.</t>
  </si>
  <si>
    <t>PUBLIC LIBRARY SCIENCE</t>
  </si>
  <si>
    <t>SAN FRANCISCO</t>
  </si>
  <si>
    <t>1160 BATTERY STREET, STE 100, SAN FRANCISCO, CA 94111 USA</t>
  </si>
  <si>
    <t>1932-6203</t>
  </si>
  <si>
    <t>PLoS One</t>
  </si>
  <si>
    <t>MAR 15</t>
  </si>
  <si>
    <t>e0248638</t>
  </si>
  <si>
    <t>10.1371/journal.pone.0248638</t>
  </si>
  <si>
    <t>Multidisciplinary Sciences</t>
  </si>
  <si>
    <t>Science Citation Index Expanded (SCI-EXPANDED); Social Science Citation Index (SSCI)</t>
  </si>
  <si>
    <t>Science &amp; Technology - Other Topics</t>
  </si>
  <si>
    <t>QX9NB</t>
  </si>
  <si>
    <t>Green Accepted, gold, Green Submitted, Green Published</t>
  </si>
  <si>
    <t>WOS:000629667400002</t>
  </si>
  <si>
    <t>Boldizsár, B</t>
  </si>
  <si>
    <t>Boldizsar, Boglarka</t>
  </si>
  <si>
    <t>Teenagers and New Media: Impact on Foreign Language Proficiency and Cultural Sustainability</t>
  </si>
  <si>
    <t>EUROPEAN JOURNAL OF SUSTAINABLE DEVELOPMENT</t>
  </si>
  <si>
    <t>ICT; digital devices; digital competences; foreign language leaning; cultural sustainability</t>
  </si>
  <si>
    <t>ICT</t>
  </si>
  <si>
    <t>There is a wide range of evidence to support the view that new technologies serve an integral part of teenagers' life. However, in Hungary, it seems that even though the facilities are provided in most of the educational institutions, these are not in regular use due to teachers' lack of competence, the willingness of using them or their constant operational problems. Using a qualitative, small-scale study conducted in semi-structured focus group interviews (N=8) with 15 participants in five Hungarian primary schools, the study primarily aims to uncover how teenagers can relate their foreign language advancement to their use of digital devices in their free time. Furthermore, the paper examines their views on foreign language (FL) instruction supported by ICT at school as well as which digital devices and for what purposes they would preferably use them in FL classes. The study implicitly raises the issue of cultural sustainability and tries to find evidence to what extent mass culture affects the Hungarian language proficiency of students. According to the results, teenagers' attitude towards institutional foreign language learning seems to be quite traditional, as they cannot relate their free time activities spent with digital devices to study purposes at school. Although participants are conscious about the effectiveness of ICT promoting language learning, they think that watching films, instructional videos, or working with projected tasks connected to course books are the major reasons for using digital devices for classroom purposes. Regarding cultural sustainability even within this small-scale study, there is some evidence that English as one of the most influential languages of mass culture can have an impact on the mother tongue language maintenance.</t>
  </si>
  <si>
    <t>[Boldizsar, Boglarka] Szechenyi Istvan Univ, Gyor, Hungary</t>
  </si>
  <si>
    <t>University of Istvan Szechenyi</t>
  </si>
  <si>
    <t>Boldizsár, B (corresponding author), Szechenyi Istvan Univ, Gyor, Hungary.</t>
  </si>
  <si>
    <t>EUROPEAN CENTER SUSTAINABLE DEVELOPMENT</t>
  </si>
  <si>
    <t>ROME</t>
  </si>
  <si>
    <t>VIA DEI FIORI 34, ROME, 00172, ITALY</t>
  </si>
  <si>
    <t>2239-5938</t>
  </si>
  <si>
    <t>2239-6101</t>
  </si>
  <si>
    <t>EUR J SUSTAIN DEV</t>
  </si>
  <si>
    <t>Eur. J. Sustain. Dev.</t>
  </si>
  <si>
    <t>10.14207/ejsd.2021.v1On2p201</t>
  </si>
  <si>
    <t>Environmental Sciences</t>
  </si>
  <si>
    <t>Environmental Sciences &amp; Ecology</t>
  </si>
  <si>
    <t>ZB0DY</t>
  </si>
  <si>
    <t>WOS:000756524800001</t>
  </si>
  <si>
    <t>Bányai, F; Zsila, A; Király, O; Maraz, A; Elekes, Z; Griffiths, MD; Andreassen, CS; Demetrovics, Z</t>
  </si>
  <si>
    <t>Banyai, Fanni; Zsila, Agnes; Kiraly, Orsolya; Maraz, Aniko; Elekes, Zsuzsanna; Griffiths, Mark D.; Andreassen, Cecilie Schou; Demetrovics, Zsolt</t>
  </si>
  <si>
    <t>Problematic Social Media Use: Results from a Large-Scale Nationally Representative Adolescent Sample</t>
  </si>
  <si>
    <t>OVERPATHOLOGIZING EVERYDAY LIFE; NETWORKING SITES; FACEBOOK ADDICTION; TENABLE BLUEPRINT; INTERNET USE; SELF-ESTEEM; PREDICTORS; ASSOCIATION; BENEFITS; GAMES</t>
  </si>
  <si>
    <t>Despite social media use being one of the most popular activities among adolescents, prevalence estimates among teenage samples of social media (problematic) use are lacking in the field. The present study surveyed a nationally representative Hungarian sample comprising 5,961 adolescents as part of the European School Survey Project on Alcohol and Other Drugs (ESPAD). Using the Bergen Social Media Addiction Scale (BSMAS) and based on latent profile analysis, 4.5% of the adolescents belonged to the at-risk group, and reported low self-esteem, high level of depression symptoms, and elevated social media use. Results also demonstrated that BSMAS has appropriate psychometric properties. It is concluded that adolescents at-risk of problematic social media use should be targeted by school-based prevention and intervention programs.</t>
  </si>
  <si>
    <t>[Banyai, Fanni; Zsila, Agnes; Kiraly, Orsolya; Maraz, Aniko; Demetrovics, Zsolt] Eotvos Lorand Univ, Inst Psychol, Budapest, Hungary; [Banyai, Fanni; Zsila, Agnes] Eotvos Lorand Univ, Doctoral Sch Psychol, Budapest, Hungary; [Elekes, Zsuzsanna] Corvinus Univ Budapest, Inst Sociol &amp; Social Policy, Budapest, Hungary; [Griffiths, Mark D.] Nottingham Trent Univ, Int Gaming Res Unit, Nottingham, England; [Andreassen, Cecilie Schou] Univ Bergen, Dept Clin Psychol, Bergen, Norway</t>
  </si>
  <si>
    <t>Eotvos Lorand University; Eotvos Lorand University; Corvinus University Budapest; Nottingham Trent University; University of Bergen</t>
  </si>
  <si>
    <t>Demetrovics, Z (corresponding author), Eotvos Lorand Univ, Inst Psychol, Budapest, Hungary.</t>
  </si>
  <si>
    <t>demetrovics@t-online.hu</t>
  </si>
  <si>
    <t>Demetrovics, Zsolt/F-8613-2010; Griffiths, Mark D./AAY-3546-2021; Bányai, Fanni/AAA-7065-2019</t>
  </si>
  <si>
    <t>Demetrovics, Zsolt/0000-0001-5604-7551; Griffiths, Mark D./0000-0001-8880-6524; Bányai, Fanni/0000-0003-4911-2399; Andreassen, Cecilie S./0000-0002-3511-2155</t>
  </si>
  <si>
    <t>Hungarian National Research, Development and Innovation Office [K111938, K111740]; New National Excellence Program - Ministry of Human Resources</t>
  </si>
  <si>
    <t>Hungarian National Research, Development and Innovation Office; New National Excellence Program - Ministry of Human Resources</t>
  </si>
  <si>
    <t>This study was supported by the Hungarian National Research, Development and Innovation Office (Grant numbers: K111938, K111740). Agnes Zsila was supported by the New National Excellence Program awarded by the Ministry of Human Resources. The funding institutions had no role in the study design or the collection, analysis and interpretation of the data, writing the manuscript, or the decision to submit the paper for publication.</t>
  </si>
  <si>
    <t>JAN 9</t>
  </si>
  <si>
    <t>e0169839</t>
  </si>
  <si>
    <t>10.1371/journal.pone.0169839</t>
  </si>
  <si>
    <t>EH5WO</t>
  </si>
  <si>
    <t>Green Published, Green Accepted, gold, Green Submitted</t>
  </si>
  <si>
    <t>Y</t>
  </si>
  <si>
    <t>N</t>
  </si>
  <si>
    <t>WOS:000391843900072</t>
  </si>
  <si>
    <t>Széman, Z</t>
  </si>
  <si>
    <t>Szeman, Zsuzsa</t>
  </si>
  <si>
    <t>A new pattern in long-term care in Hungary: Skype and youth volunteers</t>
  </si>
  <si>
    <t>ANTHROPOLOGICAL NOTEBOOKS</t>
  </si>
  <si>
    <t>Skype; young volunteers; loneliness; intergenerational relationship; care</t>
  </si>
  <si>
    <t>LONELINESS</t>
  </si>
  <si>
    <t>This paper presents the results of a model programme in Hungary designed to test the hypothesis that internet-illiterate elderly people receiving long-term care at home would cease to feel lonely if they could learn to use Skype. The research had positive results: older people learnt to use Skype, and communication via Skype not only strengthened family and interpersonal relations but also improved the elderly persons' mental state without the need for physical activity on the part of the carers. A new element of the action research was the inclusion of young 14-16-year-old volunteers. It was the transfer of knowledge from the youngest actors that enabled this change in the network of contacts and the mental state of the elderly people. The rapid and positive result of the transfer is linked to the regular voluntary activity, in a new form of playful volunteering. For the young people, the volunteering (a subject they take at school) became enjoyable, not just something they had to do. Through the young people, sick home-bound elderly people were successfully integrated into society, and new intergenerational relationships were formed. The research found a way to involve a potential new human care resource, teenagers, in eldercare.</t>
  </si>
  <si>
    <t>Hungarian Acad Sci, Ctr Social Sci, Inst Sociol, H-1014 Budapest, Hungary</t>
  </si>
  <si>
    <t>Eotvos Lorand Research Network; Hungarian Academy of Sciences; Hungarian Centre for Social Sciences</t>
  </si>
  <si>
    <t>Széman, Z (corresponding author), Hungarian Acad Sci, Ctr Social Sci, Inst Sociol, Orszaghaz U 30, H-1014 Budapest, Hungary.</t>
  </si>
  <si>
    <t>szemanzs@hu.inter.net</t>
  </si>
  <si>
    <t>Szeman, Zsuzsa/0000-0001-8653-8618</t>
  </si>
  <si>
    <t>SLOVENE ANTHROPOLOGICAL SOC</t>
  </si>
  <si>
    <t>LJUBLJANA</t>
  </si>
  <si>
    <t>FAK SPORT, GORTANOVA 22, LJUBLJANA, SI-1000, SLOVENIA</t>
  </si>
  <si>
    <t>1408-032X</t>
  </si>
  <si>
    <t>ANTHROPOL NOTEB</t>
  </si>
  <si>
    <t>Anthropol. Noteb.</t>
  </si>
  <si>
    <t>Anthropology</t>
  </si>
  <si>
    <t>AS1JG</t>
  </si>
  <si>
    <t>WOS:000344036800007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</si>
</sst>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7"/>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89</v>
      </c>
      <c r="AD2" t="s">
        <v>90</v>
      </c>
      <c r="AE2" t="s">
        <v>91</v>
      </c>
      <c r="AF2" t="s">
        <v>74</v>
      </c>
      <c r="AG2">
        <v>54</v>
      </c>
      <c r="AH2">
        <v>1</v>
      </c>
      <c r="AI2">
        <v>1</v>
      </c>
      <c r="AJ2">
        <v>7</v>
      </c>
      <c r="AK2">
        <v>13</v>
      </c>
      <c r="AL2" t="s">
        <v>92</v>
      </c>
      <c r="AM2" t="s">
        <v>93</v>
      </c>
      <c r="AN2" t="s">
        <v>94</v>
      </c>
      <c r="AO2" t="s">
        <v>95</v>
      </c>
      <c r="AP2" t="s">
        <v>96</v>
      </c>
      <c r="AQ2" t="s">
        <v>74</v>
      </c>
      <c r="AR2" t="s">
        <v>97</v>
      </c>
      <c r="AS2" t="s">
        <v>98</v>
      </c>
      <c r="AT2" t="s">
        <v>99</v>
      </c>
      <c r="AU2">
        <v>2023</v>
      </c>
      <c r="AV2">
        <v>44</v>
      </c>
      <c r="AW2">
        <v>11</v>
      </c>
      <c r="AX2" t="s">
        <v>74</v>
      </c>
      <c r="AY2" t="s">
        <v>74</v>
      </c>
      <c r="AZ2" t="s">
        <v>74</v>
      </c>
      <c r="BA2" t="s">
        <v>74</v>
      </c>
      <c r="BB2">
        <v>2936</v>
      </c>
      <c r="BC2">
        <v>2960</v>
      </c>
      <c r="BD2" t="s">
        <v>74</v>
      </c>
      <c r="BE2" t="s">
        <v>100</v>
      </c>
      <c r="BF2" t="str">
        <f>HYPERLINK("http://dx.doi.org/10.1177/0192513X221113857","http://dx.doi.org/10.1177/0192513X221113857")</f>
        <v>http://dx.doi.org/10.1177/0192513X221113857</v>
      </c>
      <c r="BG2" t="s">
        <v>74</v>
      </c>
      <c r="BH2" t="s">
        <v>101</v>
      </c>
      <c r="BI2">
        <v>25</v>
      </c>
      <c r="BJ2" t="s">
        <v>102</v>
      </c>
      <c r="BK2" t="s">
        <v>103</v>
      </c>
      <c r="BL2" t="s">
        <v>102</v>
      </c>
      <c r="BM2" t="s">
        <v>104</v>
      </c>
      <c r="BN2" t="s">
        <v>74</v>
      </c>
      <c r="BO2" t="s">
        <v>74</v>
      </c>
      <c r="BP2" t="s">
        <v>74</v>
      </c>
      <c r="BQ2" t="s">
        <v>74</v>
      </c>
      <c r="BR2" t="s">
        <v>105</v>
      </c>
      <c r="BS2" t="s">
        <v>106</v>
      </c>
      <c r="BT2" t="str">
        <f>HYPERLINK("https%3A%2F%2Fwww.webofscience.com%2Fwos%2Fwoscc%2Ffull-record%2FWOS:000825074100001","View Full Record in Web of Science")</f>
        <v>View Full Record in Web of Science</v>
      </c>
    </row>
    <row r="3" spans="1:72" x14ac:dyDescent="0.25">
      <c r="A3" t="s">
        <v>72</v>
      </c>
      <c r="B3" t="s">
        <v>107</v>
      </c>
      <c r="C3" t="s">
        <v>74</v>
      </c>
      <c r="D3" t="s">
        <v>74</v>
      </c>
      <c r="E3" t="s">
        <v>74</v>
      </c>
      <c r="F3" t="s">
        <v>108</v>
      </c>
      <c r="G3" t="s">
        <v>74</v>
      </c>
      <c r="H3" t="s">
        <v>74</v>
      </c>
      <c r="I3" t="s">
        <v>109</v>
      </c>
      <c r="J3" t="s">
        <v>110</v>
      </c>
      <c r="K3" t="s">
        <v>74</v>
      </c>
      <c r="L3" t="s">
        <v>74</v>
      </c>
      <c r="M3" t="s">
        <v>111</v>
      </c>
      <c r="N3" t="s">
        <v>79</v>
      </c>
      <c r="O3" t="s">
        <v>74</v>
      </c>
      <c r="P3" t="s">
        <v>74</v>
      </c>
      <c r="Q3" t="s">
        <v>74</v>
      </c>
      <c r="R3" t="s">
        <v>74</v>
      </c>
      <c r="S3" t="s">
        <v>74</v>
      </c>
      <c r="T3" t="s">
        <v>112</v>
      </c>
      <c r="U3" t="s">
        <v>74</v>
      </c>
      <c r="V3" t="s">
        <v>113</v>
      </c>
      <c r="W3" t="s">
        <v>114</v>
      </c>
      <c r="X3" t="s">
        <v>115</v>
      </c>
      <c r="Y3" t="s">
        <v>116</v>
      </c>
      <c r="Z3" t="s">
        <v>117</v>
      </c>
      <c r="AA3" t="s">
        <v>118</v>
      </c>
      <c r="AB3" t="s">
        <v>119</v>
      </c>
      <c r="AC3" t="s">
        <v>74</v>
      </c>
      <c r="AD3" t="s">
        <v>74</v>
      </c>
      <c r="AE3" t="s">
        <v>74</v>
      </c>
      <c r="AF3" t="s">
        <v>74</v>
      </c>
      <c r="AG3">
        <v>9</v>
      </c>
      <c r="AH3">
        <v>0</v>
      </c>
      <c r="AI3">
        <v>0</v>
      </c>
      <c r="AJ3">
        <v>0</v>
      </c>
      <c r="AK3">
        <v>0</v>
      </c>
      <c r="AL3" t="s">
        <v>120</v>
      </c>
      <c r="AM3" t="s">
        <v>121</v>
      </c>
      <c r="AN3" t="s">
        <v>122</v>
      </c>
      <c r="AO3" t="s">
        <v>123</v>
      </c>
      <c r="AP3" t="s">
        <v>74</v>
      </c>
      <c r="AQ3" t="s">
        <v>74</v>
      </c>
      <c r="AR3" t="s">
        <v>124</v>
      </c>
      <c r="AS3" t="s">
        <v>125</v>
      </c>
      <c r="AT3" t="s">
        <v>74</v>
      </c>
      <c r="AU3">
        <v>2022</v>
      </c>
      <c r="AV3" t="s">
        <v>74</v>
      </c>
      <c r="AW3">
        <v>61</v>
      </c>
      <c r="AX3" t="s">
        <v>74</v>
      </c>
      <c r="AY3" t="s">
        <v>74</v>
      </c>
      <c r="AZ3" t="s">
        <v>74</v>
      </c>
      <c r="BA3" t="s">
        <v>74</v>
      </c>
      <c r="BB3">
        <v>284</v>
      </c>
      <c r="BC3">
        <v>296</v>
      </c>
      <c r="BD3" t="s">
        <v>74</v>
      </c>
      <c r="BE3" t="s">
        <v>126</v>
      </c>
      <c r="BF3" t="str">
        <f>HYPERLINK("http://dx.doi.org/10.54770/20729316-2022-2-285","http://dx.doi.org/10.54770/20729316-2022-2-285")</f>
        <v>http://dx.doi.org/10.54770/20729316-2022-2-285</v>
      </c>
      <c r="BG3" t="s">
        <v>74</v>
      </c>
      <c r="BH3" t="s">
        <v>74</v>
      </c>
      <c r="BI3">
        <v>7</v>
      </c>
      <c r="BJ3" t="s">
        <v>127</v>
      </c>
      <c r="BK3" t="s">
        <v>128</v>
      </c>
      <c r="BL3" t="s">
        <v>127</v>
      </c>
      <c r="BM3" t="s">
        <v>129</v>
      </c>
      <c r="BN3" t="s">
        <v>74</v>
      </c>
      <c r="BO3" t="s">
        <v>74</v>
      </c>
      <c r="BP3" t="s">
        <v>74</v>
      </c>
      <c r="BQ3" t="s">
        <v>74</v>
      </c>
      <c r="BR3" t="s">
        <v>105</v>
      </c>
      <c r="BS3" t="s">
        <v>130</v>
      </c>
      <c r="BT3" t="str">
        <f>HYPERLINK("https%3A%2F%2Fwww.webofscience.com%2Fwos%2Fwoscc%2Ffull-record%2FWOS:000868912400022","View Full Record in Web of Science")</f>
        <v>View Full Record in Web of Science</v>
      </c>
    </row>
    <row r="4" spans="1:72" x14ac:dyDescent="0.25">
      <c r="A4" t="s">
        <v>72</v>
      </c>
      <c r="B4" t="s">
        <v>131</v>
      </c>
      <c r="C4" t="s">
        <v>74</v>
      </c>
      <c r="D4" t="s">
        <v>74</v>
      </c>
      <c r="E4" t="s">
        <v>74</v>
      </c>
      <c r="F4" t="s">
        <v>132</v>
      </c>
      <c r="G4" t="s">
        <v>74</v>
      </c>
      <c r="H4" t="s">
        <v>74</v>
      </c>
      <c r="I4" t="s">
        <v>133</v>
      </c>
      <c r="J4" t="s">
        <v>134</v>
      </c>
      <c r="K4" t="s">
        <v>74</v>
      </c>
      <c r="L4" t="s">
        <v>74</v>
      </c>
      <c r="M4" t="s">
        <v>78</v>
      </c>
      <c r="N4" t="s">
        <v>79</v>
      </c>
      <c r="O4" t="s">
        <v>74</v>
      </c>
      <c r="P4" t="s">
        <v>74</v>
      </c>
      <c r="Q4" t="s">
        <v>74</v>
      </c>
      <c r="R4" t="s">
        <v>74</v>
      </c>
      <c r="S4" t="s">
        <v>74</v>
      </c>
      <c r="T4" t="s">
        <v>74</v>
      </c>
      <c r="U4" t="s">
        <v>74</v>
      </c>
      <c r="V4" t="s">
        <v>135</v>
      </c>
      <c r="W4" t="s">
        <v>136</v>
      </c>
      <c r="X4" t="s">
        <v>137</v>
      </c>
      <c r="Y4" t="s">
        <v>138</v>
      </c>
      <c r="Z4" t="s">
        <v>139</v>
      </c>
      <c r="AA4" t="s">
        <v>140</v>
      </c>
      <c r="AB4" t="s">
        <v>141</v>
      </c>
      <c r="AC4" t="s">
        <v>142</v>
      </c>
      <c r="AD4" t="s">
        <v>143</v>
      </c>
      <c r="AE4" t="s">
        <v>144</v>
      </c>
      <c r="AF4" t="s">
        <v>74</v>
      </c>
      <c r="AG4">
        <v>62</v>
      </c>
      <c r="AH4">
        <v>3</v>
      </c>
      <c r="AI4">
        <v>3</v>
      </c>
      <c r="AJ4">
        <v>1</v>
      </c>
      <c r="AK4">
        <v>5</v>
      </c>
      <c r="AL4" t="s">
        <v>145</v>
      </c>
      <c r="AM4" t="s">
        <v>146</v>
      </c>
      <c r="AN4" t="s">
        <v>147</v>
      </c>
      <c r="AO4" t="s">
        <v>148</v>
      </c>
      <c r="AP4" t="s">
        <v>74</v>
      </c>
      <c r="AQ4" t="s">
        <v>74</v>
      </c>
      <c r="AR4" t="s">
        <v>134</v>
      </c>
      <c r="AS4" t="s">
        <v>149</v>
      </c>
      <c r="AT4" t="s">
        <v>150</v>
      </c>
      <c r="AU4">
        <v>2021</v>
      </c>
      <c r="AV4">
        <v>16</v>
      </c>
      <c r="AW4">
        <v>3</v>
      </c>
      <c r="AX4" t="s">
        <v>74</v>
      </c>
      <c r="AY4" t="s">
        <v>74</v>
      </c>
      <c r="AZ4" t="s">
        <v>74</v>
      </c>
      <c r="BA4" t="s">
        <v>74</v>
      </c>
      <c r="BB4" t="s">
        <v>74</v>
      </c>
      <c r="BC4" t="s">
        <v>74</v>
      </c>
      <c r="BD4" t="s">
        <v>151</v>
      </c>
      <c r="BE4" t="s">
        <v>152</v>
      </c>
      <c r="BF4" t="str">
        <f>HYPERLINK("http://dx.doi.org/10.1371/journal.pone.0248638","http://dx.doi.org/10.1371/journal.pone.0248638")</f>
        <v>http://dx.doi.org/10.1371/journal.pone.0248638</v>
      </c>
      <c r="BG4" t="s">
        <v>74</v>
      </c>
      <c r="BH4" t="s">
        <v>74</v>
      </c>
      <c r="BI4">
        <v>14</v>
      </c>
      <c r="BJ4" t="s">
        <v>153</v>
      </c>
      <c r="BK4" t="s">
        <v>154</v>
      </c>
      <c r="BL4" t="s">
        <v>155</v>
      </c>
      <c r="BM4" t="s">
        <v>156</v>
      </c>
      <c r="BN4">
        <v>33720972</v>
      </c>
      <c r="BO4" t="s">
        <v>157</v>
      </c>
      <c r="BP4" t="s">
        <v>74</v>
      </c>
      <c r="BQ4" t="s">
        <v>74</v>
      </c>
      <c r="BR4" t="s">
        <v>105</v>
      </c>
      <c r="BS4" t="s">
        <v>158</v>
      </c>
      <c r="BT4" t="str">
        <f>HYPERLINK("https%3A%2F%2Fwww.webofscience.com%2Fwos%2Fwoscc%2Ffull-record%2FWOS:000629667400002","View Full Record in Web of Science")</f>
        <v>View Full Record in Web of Science</v>
      </c>
    </row>
    <row r="5" spans="1:72" x14ac:dyDescent="0.25">
      <c r="A5" t="s">
        <v>72</v>
      </c>
      <c r="B5" t="s">
        <v>159</v>
      </c>
      <c r="C5" t="s">
        <v>74</v>
      </c>
      <c r="D5" t="s">
        <v>74</v>
      </c>
      <c r="E5" t="s">
        <v>74</v>
      </c>
      <c r="F5" t="s">
        <v>160</v>
      </c>
      <c r="G5" t="s">
        <v>74</v>
      </c>
      <c r="H5" t="s">
        <v>74</v>
      </c>
      <c r="I5" t="s">
        <v>161</v>
      </c>
      <c r="J5" t="s">
        <v>162</v>
      </c>
      <c r="K5" t="s">
        <v>74</v>
      </c>
      <c r="L5" t="s">
        <v>74</v>
      </c>
      <c r="M5" t="s">
        <v>78</v>
      </c>
      <c r="N5" t="s">
        <v>79</v>
      </c>
      <c r="O5" t="s">
        <v>74</v>
      </c>
      <c r="P5" t="s">
        <v>74</v>
      </c>
      <c r="Q5" t="s">
        <v>74</v>
      </c>
      <c r="R5" t="s">
        <v>74</v>
      </c>
      <c r="S5" t="s">
        <v>74</v>
      </c>
      <c r="T5" t="s">
        <v>163</v>
      </c>
      <c r="U5" t="s">
        <v>164</v>
      </c>
      <c r="V5" t="s">
        <v>165</v>
      </c>
      <c r="W5" t="s">
        <v>166</v>
      </c>
      <c r="X5" t="s">
        <v>167</v>
      </c>
      <c r="Y5" t="s">
        <v>168</v>
      </c>
      <c r="Z5" t="s">
        <v>74</v>
      </c>
      <c r="AA5" t="s">
        <v>74</v>
      </c>
      <c r="AB5" t="s">
        <v>74</v>
      </c>
      <c r="AC5" t="s">
        <v>74</v>
      </c>
      <c r="AD5" t="s">
        <v>74</v>
      </c>
      <c r="AE5" t="s">
        <v>74</v>
      </c>
      <c r="AF5" t="s">
        <v>74</v>
      </c>
      <c r="AG5">
        <v>49</v>
      </c>
      <c r="AH5">
        <v>2</v>
      </c>
      <c r="AI5">
        <v>2</v>
      </c>
      <c r="AJ5">
        <v>1</v>
      </c>
      <c r="AK5">
        <v>6</v>
      </c>
      <c r="AL5" t="s">
        <v>169</v>
      </c>
      <c r="AM5" t="s">
        <v>170</v>
      </c>
      <c r="AN5" t="s">
        <v>171</v>
      </c>
      <c r="AO5" t="s">
        <v>172</v>
      </c>
      <c r="AP5" t="s">
        <v>173</v>
      </c>
      <c r="AQ5" t="s">
        <v>74</v>
      </c>
      <c r="AR5" t="s">
        <v>174</v>
      </c>
      <c r="AS5" t="s">
        <v>175</v>
      </c>
      <c r="AT5" t="s">
        <v>74</v>
      </c>
      <c r="AU5">
        <v>2021</v>
      </c>
      <c r="AV5">
        <v>10</v>
      </c>
      <c r="AW5">
        <v>2</v>
      </c>
      <c r="AX5" t="s">
        <v>74</v>
      </c>
      <c r="AY5" t="s">
        <v>74</v>
      </c>
      <c r="AZ5" t="s">
        <v>74</v>
      </c>
      <c r="BA5" t="s">
        <v>74</v>
      </c>
      <c r="BB5">
        <v>201</v>
      </c>
      <c r="BC5">
        <v>220</v>
      </c>
      <c r="BD5" t="s">
        <v>74</v>
      </c>
      <c r="BE5" t="s">
        <v>176</v>
      </c>
      <c r="BF5" t="str">
        <f>HYPERLINK("http://dx.doi.org/10.14207/ejsd.2021.v1On2p201","http://dx.doi.org/10.14207/ejsd.2021.v1On2p201")</f>
        <v>http://dx.doi.org/10.14207/ejsd.2021.v1On2p201</v>
      </c>
      <c r="BG5" t="s">
        <v>74</v>
      </c>
      <c r="BH5" t="s">
        <v>74</v>
      </c>
      <c r="BI5">
        <v>20</v>
      </c>
      <c r="BJ5" t="s">
        <v>177</v>
      </c>
      <c r="BK5" t="s">
        <v>128</v>
      </c>
      <c r="BL5" t="s">
        <v>178</v>
      </c>
      <c r="BM5" t="s">
        <v>179</v>
      </c>
      <c r="BN5" t="s">
        <v>74</v>
      </c>
      <c r="BO5" t="s">
        <v>74</v>
      </c>
      <c r="BP5" t="s">
        <v>74</v>
      </c>
      <c r="BQ5" t="s">
        <v>74</v>
      </c>
      <c r="BR5" t="s">
        <v>105</v>
      </c>
      <c r="BS5" t="s">
        <v>180</v>
      </c>
      <c r="BT5" t="str">
        <f>HYPERLINK("https%3A%2F%2Fwww.webofscience.com%2Fwos%2Fwoscc%2Ffull-record%2FWOS:000756524800001","View Full Record in Web of Science")</f>
        <v>View Full Record in Web of Science</v>
      </c>
    </row>
    <row r="6" spans="1:72" x14ac:dyDescent="0.25">
      <c r="A6" t="s">
        <v>72</v>
      </c>
      <c r="B6" t="s">
        <v>181</v>
      </c>
      <c r="C6" t="s">
        <v>74</v>
      </c>
      <c r="D6" t="s">
        <v>74</v>
      </c>
      <c r="E6" t="s">
        <v>74</v>
      </c>
      <c r="F6" t="s">
        <v>182</v>
      </c>
      <c r="G6" t="s">
        <v>74</v>
      </c>
      <c r="H6" t="s">
        <v>74</v>
      </c>
      <c r="I6" t="s">
        <v>183</v>
      </c>
      <c r="J6" t="s">
        <v>134</v>
      </c>
      <c r="K6" t="s">
        <v>74</v>
      </c>
      <c r="L6" t="s">
        <v>74</v>
      </c>
      <c r="M6" t="s">
        <v>78</v>
      </c>
      <c r="N6" t="s">
        <v>79</v>
      </c>
      <c r="O6" t="s">
        <v>74</v>
      </c>
      <c r="P6" t="s">
        <v>74</v>
      </c>
      <c r="Q6" t="s">
        <v>74</v>
      </c>
      <c r="R6" t="s">
        <v>74</v>
      </c>
      <c r="S6" t="s">
        <v>74</v>
      </c>
      <c r="T6" t="s">
        <v>74</v>
      </c>
      <c r="U6" t="s">
        <v>184</v>
      </c>
      <c r="V6" t="s">
        <v>185</v>
      </c>
      <c r="W6" t="s">
        <v>186</v>
      </c>
      <c r="X6" t="s">
        <v>187</v>
      </c>
      <c r="Y6" t="s">
        <v>188</v>
      </c>
      <c r="Z6" t="s">
        <v>189</v>
      </c>
      <c r="AA6" t="s">
        <v>190</v>
      </c>
      <c r="AB6" t="s">
        <v>191</v>
      </c>
      <c r="AC6" t="s">
        <v>192</v>
      </c>
      <c r="AD6" t="s">
        <v>193</v>
      </c>
      <c r="AE6" t="s">
        <v>194</v>
      </c>
      <c r="AF6" t="s">
        <v>74</v>
      </c>
      <c r="AG6">
        <v>68</v>
      </c>
      <c r="AH6">
        <v>394</v>
      </c>
      <c r="AI6">
        <v>397</v>
      </c>
      <c r="AJ6">
        <v>24</v>
      </c>
      <c r="AK6">
        <v>307</v>
      </c>
      <c r="AL6" t="s">
        <v>145</v>
      </c>
      <c r="AM6" t="s">
        <v>146</v>
      </c>
      <c r="AN6" t="s">
        <v>147</v>
      </c>
      <c r="AO6" t="s">
        <v>148</v>
      </c>
      <c r="AP6" t="s">
        <v>74</v>
      </c>
      <c r="AQ6" t="s">
        <v>74</v>
      </c>
      <c r="AR6" t="s">
        <v>134</v>
      </c>
      <c r="AS6" t="s">
        <v>149</v>
      </c>
      <c r="AT6" t="s">
        <v>195</v>
      </c>
      <c r="AU6">
        <v>2017</v>
      </c>
      <c r="AV6">
        <v>12</v>
      </c>
      <c r="AW6">
        <v>1</v>
      </c>
      <c r="AX6" t="s">
        <v>74</v>
      </c>
      <c r="AY6" t="s">
        <v>74</v>
      </c>
      <c r="AZ6" t="s">
        <v>74</v>
      </c>
      <c r="BA6" t="s">
        <v>74</v>
      </c>
      <c r="BB6" t="s">
        <v>74</v>
      </c>
      <c r="BC6" t="s">
        <v>74</v>
      </c>
      <c r="BD6" t="s">
        <v>196</v>
      </c>
      <c r="BE6" t="s">
        <v>197</v>
      </c>
      <c r="BF6" t="str">
        <f>HYPERLINK("http://dx.doi.org/10.1371/journal.pone.0169839","http://dx.doi.org/10.1371/journal.pone.0169839")</f>
        <v>http://dx.doi.org/10.1371/journal.pone.0169839</v>
      </c>
      <c r="BG6" t="s">
        <v>74</v>
      </c>
      <c r="BH6" t="s">
        <v>74</v>
      </c>
      <c r="BI6">
        <v>13</v>
      </c>
      <c r="BJ6" t="s">
        <v>153</v>
      </c>
      <c r="BK6" t="s">
        <v>154</v>
      </c>
      <c r="BL6" t="s">
        <v>155</v>
      </c>
      <c r="BM6" t="s">
        <v>198</v>
      </c>
      <c r="BN6">
        <v>28068404</v>
      </c>
      <c r="BO6" t="s">
        <v>199</v>
      </c>
      <c r="BP6" t="s">
        <v>200</v>
      </c>
      <c r="BQ6" t="s">
        <v>201</v>
      </c>
      <c r="BR6" t="s">
        <v>105</v>
      </c>
      <c r="BS6" t="s">
        <v>202</v>
      </c>
      <c r="BT6" t="str">
        <f>HYPERLINK("https%3A%2F%2Fwww.webofscience.com%2Fwos%2Fwoscc%2Ffull-record%2FWOS:000391843900072","View Full Record in Web of Science")</f>
        <v>View Full Record in Web of Science</v>
      </c>
    </row>
    <row r="7" spans="1:72" x14ac:dyDescent="0.25">
      <c r="A7" t="s">
        <v>72</v>
      </c>
      <c r="B7" t="s">
        <v>203</v>
      </c>
      <c r="C7" t="s">
        <v>74</v>
      </c>
      <c r="D7" t="s">
        <v>74</v>
      </c>
      <c r="E7" t="s">
        <v>74</v>
      </c>
      <c r="F7" t="s">
        <v>204</v>
      </c>
      <c r="G7" t="s">
        <v>74</v>
      </c>
      <c r="H7" t="s">
        <v>74</v>
      </c>
      <c r="I7" t="s">
        <v>205</v>
      </c>
      <c r="J7" t="s">
        <v>206</v>
      </c>
      <c r="K7" t="s">
        <v>74</v>
      </c>
      <c r="L7" t="s">
        <v>74</v>
      </c>
      <c r="M7" t="s">
        <v>78</v>
      </c>
      <c r="N7" t="s">
        <v>79</v>
      </c>
      <c r="O7" t="s">
        <v>74</v>
      </c>
      <c r="P7" t="s">
        <v>74</v>
      </c>
      <c r="Q7" t="s">
        <v>74</v>
      </c>
      <c r="R7" t="s">
        <v>74</v>
      </c>
      <c r="S7" t="s">
        <v>74</v>
      </c>
      <c r="T7" t="s">
        <v>207</v>
      </c>
      <c r="U7" t="s">
        <v>208</v>
      </c>
      <c r="V7" t="s">
        <v>209</v>
      </c>
      <c r="W7" t="s">
        <v>210</v>
      </c>
      <c r="X7" t="s">
        <v>211</v>
      </c>
      <c r="Y7" t="s">
        <v>212</v>
      </c>
      <c r="Z7" t="s">
        <v>213</v>
      </c>
      <c r="AA7" t="s">
        <v>74</v>
      </c>
      <c r="AB7" t="s">
        <v>214</v>
      </c>
      <c r="AC7" t="s">
        <v>74</v>
      </c>
      <c r="AD7" t="s">
        <v>74</v>
      </c>
      <c r="AE7" t="s">
        <v>74</v>
      </c>
      <c r="AF7" t="s">
        <v>74</v>
      </c>
      <c r="AG7">
        <v>18</v>
      </c>
      <c r="AH7">
        <v>8</v>
      </c>
      <c r="AI7">
        <v>8</v>
      </c>
      <c r="AJ7">
        <v>0</v>
      </c>
      <c r="AK7">
        <v>12</v>
      </c>
      <c r="AL7" t="s">
        <v>215</v>
      </c>
      <c r="AM7" t="s">
        <v>216</v>
      </c>
      <c r="AN7" t="s">
        <v>217</v>
      </c>
      <c r="AO7" t="s">
        <v>218</v>
      </c>
      <c r="AP7" t="s">
        <v>74</v>
      </c>
      <c r="AQ7" t="s">
        <v>74</v>
      </c>
      <c r="AR7" t="s">
        <v>219</v>
      </c>
      <c r="AS7" t="s">
        <v>220</v>
      </c>
      <c r="AT7" t="s">
        <v>74</v>
      </c>
      <c r="AU7">
        <v>2014</v>
      </c>
      <c r="AV7">
        <v>20</v>
      </c>
      <c r="AW7">
        <v>1</v>
      </c>
      <c r="AX7" t="s">
        <v>74</v>
      </c>
      <c r="AY7" t="s">
        <v>74</v>
      </c>
      <c r="AZ7" t="s">
        <v>74</v>
      </c>
      <c r="BA7" t="s">
        <v>74</v>
      </c>
      <c r="BB7">
        <v>105</v>
      </c>
      <c r="BC7">
        <v>117</v>
      </c>
      <c r="BD7" t="s">
        <v>74</v>
      </c>
      <c r="BE7" t="s">
        <v>74</v>
      </c>
      <c r="BF7" t="s">
        <v>74</v>
      </c>
      <c r="BG7" t="s">
        <v>74</v>
      </c>
      <c r="BH7" t="s">
        <v>74</v>
      </c>
      <c r="BI7">
        <v>13</v>
      </c>
      <c r="BJ7" t="s">
        <v>221</v>
      </c>
      <c r="BK7" t="s">
        <v>103</v>
      </c>
      <c r="BL7" t="s">
        <v>221</v>
      </c>
      <c r="BM7" t="s">
        <v>222</v>
      </c>
      <c r="BN7" t="s">
        <v>74</v>
      </c>
      <c r="BO7" t="s">
        <v>74</v>
      </c>
      <c r="BP7" t="s">
        <v>74</v>
      </c>
      <c r="BQ7" t="s">
        <v>74</v>
      </c>
      <c r="BR7" t="s">
        <v>105</v>
      </c>
      <c r="BS7" t="s">
        <v>223</v>
      </c>
      <c r="BT7" t="str">
        <f>HYPERLINK("https%3A%2F%2Fwww.webofscience.com%2Fwos%2Fwoscc%2Ffull-record%2FWOS:000344036800007","View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2023-10-22T16:17:47Z</dcterms:created>
  <dcterms:modified xsi:type="dcterms:W3CDTF">2023-10-22T16:17:47Z</dcterms:modified>
</cp:coreProperties>
</file>